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Respuesta 7094\"/>
    </mc:Choice>
  </mc:AlternateContent>
  <bookViews>
    <workbookView xWindow="0" yWindow="0" windowWidth="20490" windowHeight="7755"/>
  </bookViews>
  <sheets>
    <sheet name="HMQ" sheetId="1" r:id="rId1"/>
    <sheet name="Oncología" sheetId="9" r:id="rId2"/>
    <sheet name="Divina Providencia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C22" i="1"/>
  <c r="B22" i="1"/>
  <c r="F22" i="1" l="1"/>
  <c r="G22" i="1"/>
  <c r="G22" i="10" l="1"/>
  <c r="F22" i="10"/>
  <c r="E22" i="10"/>
  <c r="D22" i="10"/>
  <c r="C22" i="10"/>
  <c r="B22" i="10"/>
  <c r="G22" i="9"/>
  <c r="F22" i="9"/>
  <c r="E22" i="9"/>
  <c r="D22" i="9"/>
  <c r="C22" i="9"/>
  <c r="B22" i="9"/>
  <c r="E22" i="1"/>
  <c r="H22" i="1" s="1"/>
  <c r="I22" i="1"/>
  <c r="I22" i="9" l="1"/>
  <c r="I22" i="10"/>
  <c r="J22" i="9"/>
  <c r="H22" i="10"/>
  <c r="H22" i="9"/>
  <c r="J22" i="10"/>
  <c r="J22" i="1"/>
</calcChain>
</file>

<file path=xl/sharedStrings.xml><?xml version="1.0" encoding="utf-8"?>
<sst xmlns="http://schemas.openxmlformats.org/spreadsheetml/2006/main" count="96" uniqueCount="29">
  <si>
    <t>INSTITUTO SALVADOREÑO DEL SEGURO SOCIAL</t>
  </si>
  <si>
    <t>NUMERO DE CASOS</t>
  </si>
  <si>
    <t>TOTAL</t>
  </si>
  <si>
    <t>HOMBRES</t>
  </si>
  <si>
    <t>MUJERES</t>
  </si>
  <si>
    <t>DÌAS DE ESTANCIA</t>
  </si>
  <si>
    <t xml:space="preserve">TOTAL </t>
  </si>
  <si>
    <t>PROMEDIO DE ESTANCIA</t>
  </si>
  <si>
    <t>ENERO</t>
  </si>
  <si>
    <t>MESES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</si>
  <si>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</si>
  <si>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</si>
  <si>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</si>
  <si>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</si>
  <si>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</si>
  <si>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</si>
  <si>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</si>
  <si>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</si>
  <si>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</si>
  <si>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</si>
  <si>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</si>
  <si>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NÙMERO DE CASOS Y DIAS DE ESTANCIA  SEGÙN SEXO</t>
  </si>
  <si>
    <t>HOSPITAL MEDICO QUIRURGICO Y ONCOLOGICO</t>
  </si>
  <si>
    <t>ESTADISTICA LOCAL HMQ Y ONCOLOGICO</t>
  </si>
  <si>
    <r>
      <t xml:space="preserve">CENTRO DE ATENCIÒN :  </t>
    </r>
    <r>
      <rPr>
        <b/>
        <sz val="12"/>
        <color rgb="FF0070C0"/>
        <rFont val="Arial"/>
        <family val="2"/>
      </rPr>
      <t>HOSPITAL DE ONCOLOGIA</t>
    </r>
  </si>
  <si>
    <r>
      <t xml:space="preserve">CENTRO DE ATENCIÒN :  </t>
    </r>
    <r>
      <rPr>
        <b/>
        <sz val="12"/>
        <color rgb="FF7030A0"/>
        <rFont val="Arial"/>
        <family val="2"/>
      </rPr>
      <t>HOSPITAL DIVINA PROVIDENCIA</t>
    </r>
  </si>
  <si>
    <r>
      <t xml:space="preserve">CENTRO DE ATENCIÒN :  </t>
    </r>
    <r>
      <rPr>
        <b/>
        <sz val="12"/>
        <color theme="5" tint="-0.249977111117893"/>
        <rFont val="Arial"/>
        <family val="2"/>
      </rPr>
      <t>HOSPITAL MEDICO QUIRURGICO</t>
    </r>
  </si>
  <si>
    <t>AÑO  : 2016</t>
  </si>
  <si>
    <t>Fuente: Sistema de Altas Hospitalarias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</si>
</sst>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rgb="FF0070C0"/>
      <name val="Arial"/>
      <family val="2"/>
    </font>
    <font>
      <b/>
      <sz val="12"/>
      <color rgb="FF7030A0"/>
      <name val="Arial"/>
      <family val="2"/>
    </font>
    <font>
      <sz val="10"/>
      <color theme="5" tint="-0.499984740745262"/>
      <name val="Arial"/>
      <family val="2"/>
    </font>
    <font>
      <b/>
      <sz val="12"/>
      <color theme="5" tint="-0.249977111117893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BEF2F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CC4EE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Alignment="1"/>
    <xf numFmtId="0" fontId="2" fillId="0" borderId="0" xfId="1" applyFont="1" applyAlignment="1">
      <alignment horizontal="left"/>
    </xf>
    <xf numFmtId="3" fontId="2" fillId="2" borderId="2" xfId="2" applyNumberFormat="1" applyFont="1" applyFill="1" applyBorder="1"/>
    <xf numFmtId="4" fontId="2" fillId="2" borderId="2" xfId="2" applyNumberFormat="1" applyFont="1" applyFill="1" applyBorder="1"/>
    <xf numFmtId="0" fontId="2" fillId="2" borderId="2" xfId="1" applyFont="1" applyFill="1" applyBorder="1" applyAlignment="1">
      <alignment horizontal="center"/>
    </xf>
    <xf numFmtId="0" fontId="1" fillId="0" borderId="2" xfId="1" applyBorder="1" applyAlignment="1">
      <alignment shrinkToFit="1"/>
    </xf>
    <xf numFmtId="3" fontId="2" fillId="0" borderId="2" xfId="3" applyNumberFormat="1" applyFont="1" applyBorder="1"/>
    <xf numFmtId="3" fontId="1" fillId="0" borderId="2" xfId="3" applyNumberFormat="1" applyBorder="1"/>
    <xf numFmtId="4" fontId="1" fillId="0" borderId="2" xfId="3" applyNumberFormat="1" applyBorder="1"/>
    <xf numFmtId="3" fontId="2" fillId="2" borderId="1" xfId="3" applyNumberFormat="1" applyFont="1" applyFill="1" applyBorder="1"/>
    <xf numFmtId="0" fontId="5" fillId="0" borderId="0" xfId="1" applyFont="1"/>
    <xf numFmtId="0" fontId="2" fillId="3" borderId="2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/>
    </xf>
    <xf numFmtId="3" fontId="2" fillId="0" borderId="2" xfId="4" applyNumberFormat="1" applyFont="1" applyBorder="1"/>
    <xf numFmtId="3" fontId="7" fillId="0" borderId="2" xfId="4" applyNumberFormat="1" applyBorder="1"/>
    <xf numFmtId="4" fontId="7" fillId="0" borderId="2" xfId="4" applyNumberFormat="1" applyBorder="1"/>
    <xf numFmtId="3" fontId="2" fillId="0" borderId="2" xfId="5" applyNumberFormat="1" applyFont="1" applyBorder="1"/>
    <xf numFmtId="3" fontId="7" fillId="0" borderId="2" xfId="5" applyNumberFormat="1" applyBorder="1"/>
    <xf numFmtId="4" fontId="7" fillId="0" borderId="2" xfId="5" applyNumberFormat="1" applyBorder="1"/>
    <xf numFmtId="3" fontId="1" fillId="0" borderId="2" xfId="4" applyNumberFormat="1" applyFont="1" applyBorder="1"/>
    <xf numFmtId="4" fontId="1" fillId="0" borderId="2" xfId="4" applyNumberFormat="1" applyFont="1" applyBorder="1"/>
    <xf numFmtId="3" fontId="1" fillId="0" borderId="2" xfId="5" applyNumberFormat="1" applyFont="1" applyBorder="1"/>
    <xf numFmtId="4" fontId="1" fillId="0" borderId="2" xfId="5" applyNumberFormat="1" applyFont="1" applyBorder="1"/>
    <xf numFmtId="0" fontId="8" fillId="0" borderId="3" xfId="1" applyFont="1" applyFill="1" applyBorder="1" applyAlignment="1">
      <alignment horizontal="left" shrinkToFit="1"/>
    </xf>
    <xf numFmtId="0" fontId="8" fillId="0" borderId="4" xfId="1" applyFont="1" applyFill="1" applyBorder="1" applyAlignment="1">
      <alignment horizontal="left" shrinkToFit="1"/>
    </xf>
    <xf numFmtId="0" fontId="2" fillId="0" borderId="0" xfId="1" applyFont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/>
    </xf>
  </cellXfs>
  <cellStyles count="6">
    <cellStyle name="Normal" xfId="0" builtinId="0"/>
    <cellStyle name="Normal_Divina Providencia" xfId="3"/>
    <cellStyle name="Normal_HMQ" xfId="2"/>
    <cellStyle name="Normal_HMQ_1" xfId="4"/>
    <cellStyle name="Normal_Hoja1" xfId="1"/>
    <cellStyle name="Normal_Oncología_2" xfId="5"/>
  </cellStyles>
  <dxfs count="0"/>
  <tableStyles count="0" defaultTableStyle="TableStyleMedium2" defaultPivotStyle="PivotStyleLight16"/>
  <colors>
    <mruColors>
      <color rgb="FFDCC4EE"/>
      <color rgb="FFD3B5E9"/>
      <color rgb="FF9BE5FF"/>
      <color rgb="FFC9A6E4"/>
      <color rgb="FFBEF2FE"/>
      <color rgb="FFBDDEFF"/>
      <color rgb="FF9FCFFF"/>
      <color rgb="FFCCCCFF"/>
      <color rgb="FFFF8585"/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accent2">
                    <a:lumMod val="75000"/>
                  </a:schemeClr>
                </a:solidFill>
              </a:rPr>
              <a:t>NUMERO DE CASOS HMQ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HMQ!$C$9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HMQ!$C$10:$C$21</c:f>
              <c:numCache>
                <c:formatCode>#,##0</c:formatCode>
                <c:ptCount val="12"/>
                <c:pt idx="0">
                  <c:v>405</c:v>
                </c:pt>
                <c:pt idx="1">
                  <c:v>378</c:v>
                </c:pt>
                <c:pt idx="2">
                  <c:v>337</c:v>
                </c:pt>
                <c:pt idx="3">
                  <c:v>347</c:v>
                </c:pt>
                <c:pt idx="4">
                  <c:v>382</c:v>
                </c:pt>
                <c:pt idx="5">
                  <c:v>377</c:v>
                </c:pt>
                <c:pt idx="6">
                  <c:v>364</c:v>
                </c:pt>
                <c:pt idx="7">
                  <c:v>355</c:v>
                </c:pt>
                <c:pt idx="8">
                  <c:v>374</c:v>
                </c:pt>
                <c:pt idx="9">
                  <c:v>403</c:v>
                </c:pt>
                <c:pt idx="10">
                  <c:v>384</c:v>
                </c:pt>
                <c:pt idx="11">
                  <c:v>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6-4CEB-8DCE-DEAA01FCA698}"/>
            </c:ext>
          </c:extLst>
        </c:ser>
        <c:ser>
          <c:idx val="1"/>
          <c:order val="1"/>
          <c:tx>
            <c:strRef>
              <c:f>HMQ!$D$9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HMQ!$D$10:$D$21</c:f>
              <c:numCache>
                <c:formatCode>#,##0</c:formatCode>
                <c:ptCount val="12"/>
                <c:pt idx="0">
                  <c:v>321</c:v>
                </c:pt>
                <c:pt idx="1">
                  <c:v>326</c:v>
                </c:pt>
                <c:pt idx="2">
                  <c:v>324</c:v>
                </c:pt>
                <c:pt idx="3">
                  <c:v>320</c:v>
                </c:pt>
                <c:pt idx="4">
                  <c:v>328</c:v>
                </c:pt>
                <c:pt idx="5">
                  <c:v>329</c:v>
                </c:pt>
                <c:pt idx="6">
                  <c:v>371</c:v>
                </c:pt>
                <c:pt idx="7">
                  <c:v>287</c:v>
                </c:pt>
                <c:pt idx="8">
                  <c:v>358</c:v>
                </c:pt>
                <c:pt idx="9">
                  <c:v>353</c:v>
                </c:pt>
                <c:pt idx="10">
                  <c:v>353</c:v>
                </c:pt>
                <c:pt idx="11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6-4CEB-8DCE-DEAA01FCA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15969640"/>
        <c:axId val="415966504"/>
      </c:barChart>
      <c:catAx>
        <c:axId val="415969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5966504"/>
        <c:crosses val="autoZero"/>
        <c:auto val="1"/>
        <c:lblAlgn val="ctr"/>
        <c:lblOffset val="100"/>
        <c:noMultiLvlLbl val="0"/>
      </c:catAx>
      <c:valAx>
        <c:axId val="415966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5969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accent2">
                    <a:lumMod val="75000"/>
                  </a:schemeClr>
                </a:solidFill>
              </a:rPr>
              <a:t>PROMEDIO DE ESTANCIA HMQ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HMQ!$I$9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HMQ!$I$10:$I$21</c:f>
              <c:numCache>
                <c:formatCode>#,##0.00</c:formatCode>
                <c:ptCount val="12"/>
                <c:pt idx="0">
                  <c:v>5.5876543209876539</c:v>
                </c:pt>
                <c:pt idx="1">
                  <c:v>7.5238095238095237</c:v>
                </c:pt>
                <c:pt idx="2">
                  <c:v>8.905044510385757</c:v>
                </c:pt>
                <c:pt idx="3">
                  <c:v>6.6829971181556198</c:v>
                </c:pt>
                <c:pt idx="4">
                  <c:v>6.8534031413612562</c:v>
                </c:pt>
                <c:pt idx="5">
                  <c:v>6.8275862068965516</c:v>
                </c:pt>
                <c:pt idx="6">
                  <c:v>6.4807692307692308</c:v>
                </c:pt>
                <c:pt idx="7">
                  <c:v>8.2647887323943667</c:v>
                </c:pt>
                <c:pt idx="8">
                  <c:v>6.8262032085561497</c:v>
                </c:pt>
                <c:pt idx="9">
                  <c:v>6.9727047146401988</c:v>
                </c:pt>
                <c:pt idx="10">
                  <c:v>7.018229166666667</c:v>
                </c:pt>
                <c:pt idx="11">
                  <c:v>5.8005464480874318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1B-464F-A56A-7BD83CF05C1E}"/>
            </c:ext>
          </c:extLst>
        </c:ser>
        <c:ser>
          <c:idx val="1"/>
          <c:order val="1"/>
          <c:tx>
            <c:strRef>
              <c:f>HMQ!$J$9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HMQ!$J$10:$J$21</c:f>
              <c:numCache>
                <c:formatCode>#,##0.00</c:formatCode>
                <c:ptCount val="12"/>
                <c:pt idx="0">
                  <c:v>6.2398753894081</c:v>
                </c:pt>
                <c:pt idx="1">
                  <c:v>5.9110429447852759</c:v>
                </c:pt>
                <c:pt idx="2">
                  <c:v>6.6913580246913584</c:v>
                </c:pt>
                <c:pt idx="3">
                  <c:v>6.1937499999999996</c:v>
                </c:pt>
                <c:pt idx="4">
                  <c:v>6.1615853658536581</c:v>
                </c:pt>
                <c:pt idx="5">
                  <c:v>6.2948328267477205</c:v>
                </c:pt>
                <c:pt idx="6">
                  <c:v>6.6522911051212938</c:v>
                </c:pt>
                <c:pt idx="7">
                  <c:v>6.2369337979094075</c:v>
                </c:pt>
                <c:pt idx="8">
                  <c:v>5.2625698324022343</c:v>
                </c:pt>
                <c:pt idx="9">
                  <c:v>6.0509915014164308</c:v>
                </c:pt>
                <c:pt idx="10">
                  <c:v>5.2861189801699719</c:v>
                </c:pt>
                <c:pt idx="11">
                  <c:v>7.9342105263157894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1B-464F-A56A-7BD83CF0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5970424"/>
        <c:axId val="415967680"/>
        <c:axId val="0"/>
      </c:bar3DChart>
      <c:catAx>
        <c:axId val="415970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5967680"/>
        <c:crosses val="autoZero"/>
        <c:auto val="1"/>
        <c:lblAlgn val="ctr"/>
        <c:lblOffset val="100"/>
        <c:noMultiLvlLbl val="0"/>
      </c:catAx>
      <c:valAx>
        <c:axId val="41596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5970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rgbClr val="00B0F0"/>
                </a:solidFill>
              </a:rPr>
              <a:t>NUMERO DE CASOS ONCOLOGIA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00B0F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Oncología!$C$9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Oncología!$C$10:$C$21</c:f>
              <c:numCache>
                <c:formatCode>#,##0</c:formatCode>
                <c:ptCount val="12"/>
                <c:pt idx="0">
                  <c:v>98</c:v>
                </c:pt>
                <c:pt idx="1">
                  <c:v>88</c:v>
                </c:pt>
                <c:pt idx="2">
                  <c:v>99</c:v>
                </c:pt>
                <c:pt idx="3">
                  <c:v>121</c:v>
                </c:pt>
                <c:pt idx="4">
                  <c:v>119</c:v>
                </c:pt>
                <c:pt idx="5">
                  <c:v>118</c:v>
                </c:pt>
                <c:pt idx="6">
                  <c:v>142</c:v>
                </c:pt>
                <c:pt idx="7">
                  <c:v>123</c:v>
                </c:pt>
                <c:pt idx="8">
                  <c:v>117</c:v>
                </c:pt>
                <c:pt idx="9">
                  <c:v>91</c:v>
                </c:pt>
                <c:pt idx="10">
                  <c:v>136</c:v>
                </c:pt>
                <c:pt idx="11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46-44C8-8B10-8EFD93AF65AB}"/>
            </c:ext>
          </c:extLst>
        </c:ser>
        <c:ser>
          <c:idx val="1"/>
          <c:order val="1"/>
          <c:tx>
            <c:strRef>
              <c:f>Oncología!$D$9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Oncología!$D$10:$D$21</c:f>
              <c:numCache>
                <c:formatCode>#,##0</c:formatCode>
                <c:ptCount val="12"/>
                <c:pt idx="0">
                  <c:v>156</c:v>
                </c:pt>
                <c:pt idx="1">
                  <c:v>197</c:v>
                </c:pt>
                <c:pt idx="2">
                  <c:v>172</c:v>
                </c:pt>
                <c:pt idx="3">
                  <c:v>190</c:v>
                </c:pt>
                <c:pt idx="4">
                  <c:v>205</c:v>
                </c:pt>
                <c:pt idx="5">
                  <c:v>197</c:v>
                </c:pt>
                <c:pt idx="6">
                  <c:v>200</c:v>
                </c:pt>
                <c:pt idx="7">
                  <c:v>180</c:v>
                </c:pt>
                <c:pt idx="8">
                  <c:v>218</c:v>
                </c:pt>
                <c:pt idx="9">
                  <c:v>182</c:v>
                </c:pt>
                <c:pt idx="10">
                  <c:v>196</c:v>
                </c:pt>
                <c:pt idx="11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46-44C8-8B10-8EFD93AF6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15971992"/>
        <c:axId val="415968072"/>
      </c:barChart>
      <c:catAx>
        <c:axId val="415971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5968072"/>
        <c:crosses val="autoZero"/>
        <c:auto val="1"/>
        <c:lblAlgn val="ctr"/>
        <c:lblOffset val="100"/>
        <c:noMultiLvlLbl val="0"/>
      </c:catAx>
      <c:valAx>
        <c:axId val="415968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5971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rgbClr val="00B0F0"/>
                </a:solidFill>
              </a:rPr>
              <a:t>PROMEDIO DE ESTANCIA ONCOLOGIA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00B0F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Oncología!$I$9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Oncología!$I$10:$I$21</c:f>
              <c:numCache>
                <c:formatCode>#,##0.00</c:formatCode>
                <c:ptCount val="12"/>
                <c:pt idx="0">
                  <c:v>4.3265306122448983</c:v>
                </c:pt>
                <c:pt idx="1">
                  <c:v>5.8977272727272725</c:v>
                </c:pt>
                <c:pt idx="2">
                  <c:v>7.3737373737373737</c:v>
                </c:pt>
                <c:pt idx="3">
                  <c:v>6.0082644628099171</c:v>
                </c:pt>
                <c:pt idx="4">
                  <c:v>6.0252100840336134</c:v>
                </c:pt>
                <c:pt idx="5">
                  <c:v>6.4830508474576272</c:v>
                </c:pt>
                <c:pt idx="6">
                  <c:v>6.112676056338028</c:v>
                </c:pt>
                <c:pt idx="7">
                  <c:v>5.5365853658536581</c:v>
                </c:pt>
                <c:pt idx="8">
                  <c:v>5.4786324786324787</c:v>
                </c:pt>
                <c:pt idx="9">
                  <c:v>5.0329670329670328</c:v>
                </c:pt>
                <c:pt idx="10">
                  <c:v>5.7794117647058822</c:v>
                </c:pt>
                <c:pt idx="11">
                  <c:v>4.6808510638297873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02-4E2C-89E0-464D7A76C039}"/>
            </c:ext>
          </c:extLst>
        </c:ser>
        <c:ser>
          <c:idx val="1"/>
          <c:order val="1"/>
          <c:tx>
            <c:strRef>
              <c:f>Oncología!$J$9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Oncología!$J$10:$J$21</c:f>
              <c:numCache>
                <c:formatCode>#,##0.00</c:formatCode>
                <c:ptCount val="12"/>
                <c:pt idx="0">
                  <c:v>3.8269230769230771</c:v>
                </c:pt>
                <c:pt idx="1">
                  <c:v>4.563451776649746</c:v>
                </c:pt>
                <c:pt idx="2">
                  <c:v>4.9127906976744189</c:v>
                </c:pt>
                <c:pt idx="3">
                  <c:v>4.7368421052631575</c:v>
                </c:pt>
                <c:pt idx="4">
                  <c:v>4.0829268292682928</c:v>
                </c:pt>
                <c:pt idx="5">
                  <c:v>5</c:v>
                </c:pt>
                <c:pt idx="6">
                  <c:v>5.29</c:v>
                </c:pt>
                <c:pt idx="7">
                  <c:v>5.1222222222222218</c:v>
                </c:pt>
                <c:pt idx="8">
                  <c:v>4.0917431192660549</c:v>
                </c:pt>
                <c:pt idx="9">
                  <c:v>5.7527472527472527</c:v>
                </c:pt>
                <c:pt idx="10">
                  <c:v>4.9030612244897958</c:v>
                </c:pt>
                <c:pt idx="11">
                  <c:v>5.2383419689119171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02-4E2C-89E0-464D7A76C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5967288"/>
        <c:axId val="415971208"/>
        <c:axId val="0"/>
      </c:bar3DChart>
      <c:catAx>
        <c:axId val="415967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5971208"/>
        <c:crosses val="autoZero"/>
        <c:auto val="1"/>
        <c:lblAlgn val="ctr"/>
        <c:lblOffset val="100"/>
        <c:noMultiLvlLbl val="0"/>
      </c:catAx>
      <c:valAx>
        <c:axId val="415971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5967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sz="1200" b="0">
                <a:solidFill>
                  <a:srgbClr val="7030A0"/>
                </a:solidFill>
              </a:rPr>
              <a:t>NUMERO DE CASOS DIVINA</a:t>
            </a:r>
            <a:r>
              <a:rPr lang="en-US" sz="1200" b="0" baseline="0">
                <a:solidFill>
                  <a:srgbClr val="7030A0"/>
                </a:solidFill>
              </a:rPr>
              <a:t> PROVIDENCIA</a:t>
            </a:r>
            <a:endParaRPr lang="en-US" sz="1200" b="0">
              <a:solidFill>
                <a:srgbClr val="7030A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'Divina Providencia'!$C$9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Providencia'!$C$10:$C$21</c:f>
              <c:numCache>
                <c:formatCode>#,##0</c:formatCode>
                <c:ptCount val="12"/>
                <c:pt idx="0">
                  <c:v>3</c:v>
                </c:pt>
                <c:pt idx="1">
                  <c:v>8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5</c:v>
                </c:pt>
                <c:pt idx="6">
                  <c:v>11</c:v>
                </c:pt>
                <c:pt idx="7">
                  <c:v>2</c:v>
                </c:pt>
                <c:pt idx="8">
                  <c:v>5</c:v>
                </c:pt>
                <c:pt idx="9">
                  <c:v>3</c:v>
                </c:pt>
                <c:pt idx="10">
                  <c:v>5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F5-41A0-976E-6E0AC2B253D3}"/>
            </c:ext>
          </c:extLst>
        </c:ser>
        <c:ser>
          <c:idx val="1"/>
          <c:order val="1"/>
          <c:tx>
            <c:strRef>
              <c:f>'Divina Providencia'!$D$9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Providencia'!$D$10:$D$21</c:f>
              <c:numCache>
                <c:formatCode>#,##0</c:formatCode>
                <c:ptCount val="12"/>
                <c:pt idx="0">
                  <c:v>8</c:v>
                </c:pt>
                <c:pt idx="1">
                  <c:v>9</c:v>
                </c:pt>
                <c:pt idx="2">
                  <c:v>6</c:v>
                </c:pt>
                <c:pt idx="3">
                  <c:v>5</c:v>
                </c:pt>
                <c:pt idx="4">
                  <c:v>10</c:v>
                </c:pt>
                <c:pt idx="5">
                  <c:v>5</c:v>
                </c:pt>
                <c:pt idx="6">
                  <c:v>2</c:v>
                </c:pt>
                <c:pt idx="7">
                  <c:v>5</c:v>
                </c:pt>
                <c:pt idx="8">
                  <c:v>9</c:v>
                </c:pt>
                <c:pt idx="9">
                  <c:v>8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F5-41A0-976E-6E0AC2B25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13751440"/>
        <c:axId val="413749088"/>
      </c:barChart>
      <c:catAx>
        <c:axId val="413751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3749088"/>
        <c:crosses val="autoZero"/>
        <c:auto val="1"/>
        <c:lblAlgn val="ctr"/>
        <c:lblOffset val="100"/>
        <c:noMultiLvlLbl val="0"/>
      </c:catAx>
      <c:valAx>
        <c:axId val="41374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3751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sz="1200" b="0">
                <a:solidFill>
                  <a:srgbClr val="7030A0"/>
                </a:solidFill>
              </a:rPr>
              <a:t>PROMEDIO DE ESTANCIA DIVINA PROVIDENCIA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'Divina Providencia'!$I$9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Providencia'!$I$10:$I$21</c:f>
              <c:numCache>
                <c:formatCode>#,##0.00</c:formatCode>
                <c:ptCount val="12"/>
                <c:pt idx="0">
                  <c:v>3.3333333333333335</c:v>
                </c:pt>
                <c:pt idx="1">
                  <c:v>30.25</c:v>
                </c:pt>
                <c:pt idx="2">
                  <c:v>44.75</c:v>
                </c:pt>
                <c:pt idx="3">
                  <c:v>37.4</c:v>
                </c:pt>
                <c:pt idx="4">
                  <c:v>58.333333333333336</c:v>
                </c:pt>
                <c:pt idx="5">
                  <c:v>70.8</c:v>
                </c:pt>
                <c:pt idx="6">
                  <c:v>32.090909090909093</c:v>
                </c:pt>
                <c:pt idx="7">
                  <c:v>21</c:v>
                </c:pt>
                <c:pt idx="8">
                  <c:v>36.6</c:v>
                </c:pt>
                <c:pt idx="9">
                  <c:v>15.333333333333334</c:v>
                </c:pt>
                <c:pt idx="10">
                  <c:v>26.8</c:v>
                </c:pt>
                <c:pt idx="11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A2-4877-ACE4-5F8F2A327553}"/>
            </c:ext>
          </c:extLst>
        </c:ser>
        <c:ser>
          <c:idx val="1"/>
          <c:order val="1"/>
          <c:tx>
            <c:strRef>
              <c:f>'Divina Providencia'!$J$9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Providencia'!$J$10:$J$21</c:f>
              <c:numCache>
                <c:formatCode>#,##0.00</c:formatCode>
                <c:ptCount val="12"/>
                <c:pt idx="0">
                  <c:v>4.75</c:v>
                </c:pt>
                <c:pt idx="1">
                  <c:v>21.777777777777779</c:v>
                </c:pt>
                <c:pt idx="2">
                  <c:v>12</c:v>
                </c:pt>
                <c:pt idx="3">
                  <c:v>28.8</c:v>
                </c:pt>
                <c:pt idx="4">
                  <c:v>22.6</c:v>
                </c:pt>
                <c:pt idx="5">
                  <c:v>23.6</c:v>
                </c:pt>
                <c:pt idx="6">
                  <c:v>17</c:v>
                </c:pt>
                <c:pt idx="7">
                  <c:v>32.799999999999997</c:v>
                </c:pt>
                <c:pt idx="8">
                  <c:v>23.777777777777779</c:v>
                </c:pt>
                <c:pt idx="9">
                  <c:v>31.125</c:v>
                </c:pt>
                <c:pt idx="10">
                  <c:v>74.166666666666671</c:v>
                </c:pt>
                <c:pt idx="11">
                  <c:v>27.833333333333332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A2-4877-ACE4-5F8F2A327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3749872"/>
        <c:axId val="413750264"/>
        <c:axId val="0"/>
      </c:bar3DChart>
      <c:catAx>
        <c:axId val="41374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3750264"/>
        <c:crosses val="autoZero"/>
        <c:auto val="1"/>
        <c:lblAlgn val="ctr"/>
        <c:lblOffset val="100"/>
        <c:noMultiLvlLbl val="0"/>
      </c:catAx>
      <c:valAx>
        <c:axId val="41375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374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23"/>
  <sheetViews>
    <sheetView tabSelected="1" zoomScale="70" zoomScaleNormal="70" workbookViewId="0">
      <selection activeCell="A23" sqref="A23:D23"/>
    </sheetView>
  </sheetViews>
  <sheetFormatPr baseColWidth="10" defaultRowHeight="15" x14ac:dyDescent="0.25"/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26</v>
      </c>
      <c r="B7" s="1"/>
      <c r="C7" s="12"/>
      <c r="D7" s="1"/>
      <c r="E7" s="1"/>
      <c r="F7" s="1"/>
      <c r="G7" s="1"/>
      <c r="H7" s="1"/>
      <c r="I7" s="1"/>
      <c r="J7" s="1"/>
    </row>
    <row r="8" spans="1:10" x14ac:dyDescent="0.25">
      <c r="A8" s="14"/>
      <c r="B8" s="29" t="s">
        <v>1</v>
      </c>
      <c r="C8" s="29"/>
      <c r="D8" s="29"/>
      <c r="E8" s="29" t="s">
        <v>5</v>
      </c>
      <c r="F8" s="29"/>
      <c r="G8" s="29"/>
      <c r="H8" s="29" t="s">
        <v>7</v>
      </c>
      <c r="I8" s="29"/>
      <c r="J8" s="29"/>
    </row>
    <row r="9" spans="1:10" x14ac:dyDescent="0.25">
      <c r="A9" s="14" t="s">
        <v>9</v>
      </c>
      <c r="B9" s="14" t="s">
        <v>2</v>
      </c>
      <c r="C9" s="14" t="s">
        <v>3</v>
      </c>
      <c r="D9" s="14" t="s">
        <v>4</v>
      </c>
      <c r="E9" s="14" t="s">
        <v>6</v>
      </c>
      <c r="F9" s="14" t="s">
        <v>3</v>
      </c>
      <c r="G9" s="14" t="s">
        <v>4</v>
      </c>
      <c r="H9" s="14" t="s">
        <v>6</v>
      </c>
      <c r="I9" s="14" t="s">
        <v>3</v>
      </c>
      <c r="J9" s="14" t="s">
        <v>4</v>
      </c>
    </row>
    <row r="10" spans="1:10" x14ac:dyDescent="0.25">
      <c r="A10" s="7" t="s">
        <v>8</v>
      </c>
      <c r="B10" s="16">
        <v>726</v>
      </c>
      <c r="C10" s="17">
        <v>405</v>
      </c>
      <c r="D10" s="17">
        <v>321</v>
      </c>
      <c r="E10" s="16">
        <v>4266</v>
      </c>
      <c r="F10" s="17">
        <v>2263</v>
      </c>
      <c r="G10" s="17">
        <v>2003</v>
      </c>
      <c r="H10" s="18">
        <v>5.8760330578512399</v>
      </c>
      <c r="I10" s="18">
        <v>5.5876543209876539</v>
      </c>
      <c r="J10" s="18">
        <v>6.2398753894081</v>
      </c>
    </row>
    <row r="11" spans="1:10" x14ac:dyDescent="0.25">
      <c r="A11" s="7" t="s">
        <v>10</v>
      </c>
      <c r="B11" s="16">
        <v>704</v>
      </c>
      <c r="C11" s="17">
        <v>378</v>
      </c>
      <c r="D11" s="17">
        <v>326</v>
      </c>
      <c r="E11" s="16">
        <v>4771</v>
      </c>
      <c r="F11" s="17">
        <v>2844</v>
      </c>
      <c r="G11" s="17">
        <v>1927</v>
      </c>
      <c r="H11" s="18">
        <v>6.7769886363636367</v>
      </c>
      <c r="I11" s="18">
        <v>7.5238095238095237</v>
      </c>
      <c r="J11" s="18">
        <v>5.9110429447852759</v>
      </c>
    </row>
    <row r="12" spans="1:10" x14ac:dyDescent="0.25">
      <c r="A12" s="7" t="s">
        <v>11</v>
      </c>
      <c r="B12" s="16">
        <v>661</v>
      </c>
      <c r="C12" s="17">
        <v>337</v>
      </c>
      <c r="D12" s="17">
        <v>324</v>
      </c>
      <c r="E12" s="16">
        <v>5169</v>
      </c>
      <c r="F12" s="17">
        <v>3001</v>
      </c>
      <c r="G12" s="17">
        <v>2168</v>
      </c>
      <c r="H12" s="18">
        <v>7.8199697428139183</v>
      </c>
      <c r="I12" s="18">
        <v>8.905044510385757</v>
      </c>
      <c r="J12" s="18">
        <v>6.6913580246913584</v>
      </c>
    </row>
    <row r="13" spans="1:10" x14ac:dyDescent="0.25">
      <c r="A13" s="7" t="s">
        <v>12</v>
      </c>
      <c r="B13" s="16">
        <v>667</v>
      </c>
      <c r="C13" s="17">
        <v>347</v>
      </c>
      <c r="D13" s="17">
        <v>320</v>
      </c>
      <c r="E13" s="16">
        <v>4301</v>
      </c>
      <c r="F13" s="17">
        <v>2319</v>
      </c>
      <c r="G13" s="17">
        <v>1982</v>
      </c>
      <c r="H13" s="18">
        <v>6.4482758620689653</v>
      </c>
      <c r="I13" s="18">
        <v>6.6829971181556198</v>
      </c>
      <c r="J13" s="18">
        <v>6.1937499999999996</v>
      </c>
    </row>
    <row r="14" spans="1:10" x14ac:dyDescent="0.25">
      <c r="A14" s="7" t="s">
        <v>13</v>
      </c>
      <c r="B14" s="16">
        <v>710</v>
      </c>
      <c r="C14" s="17">
        <v>382</v>
      </c>
      <c r="D14" s="17">
        <v>328</v>
      </c>
      <c r="E14" s="16">
        <v>4639</v>
      </c>
      <c r="F14" s="17">
        <v>2618</v>
      </c>
      <c r="G14" s="17">
        <v>2021</v>
      </c>
      <c r="H14" s="18">
        <v>6.5338028169014084</v>
      </c>
      <c r="I14" s="18">
        <v>6.8534031413612562</v>
      </c>
      <c r="J14" s="18">
        <v>6.1615853658536581</v>
      </c>
    </row>
    <row r="15" spans="1:10" x14ac:dyDescent="0.25">
      <c r="A15" s="7" t="s">
        <v>14</v>
      </c>
      <c r="B15" s="16">
        <v>706</v>
      </c>
      <c r="C15" s="17">
        <v>377</v>
      </c>
      <c r="D15" s="17">
        <v>329</v>
      </c>
      <c r="E15" s="16">
        <v>4645</v>
      </c>
      <c r="F15" s="17">
        <v>2574</v>
      </c>
      <c r="G15" s="17">
        <v>2071</v>
      </c>
      <c r="H15" s="18">
        <v>6.5793201133144477</v>
      </c>
      <c r="I15" s="18">
        <v>6.8275862068965516</v>
      </c>
      <c r="J15" s="18">
        <v>6.2948328267477205</v>
      </c>
    </row>
    <row r="16" spans="1:10" x14ac:dyDescent="0.25">
      <c r="A16" s="7" t="s">
        <v>15</v>
      </c>
      <c r="B16" s="16">
        <v>735</v>
      </c>
      <c r="C16" s="17">
        <v>364</v>
      </c>
      <c r="D16" s="17">
        <v>371</v>
      </c>
      <c r="E16" s="16">
        <v>4827</v>
      </c>
      <c r="F16" s="17">
        <v>2359</v>
      </c>
      <c r="G16" s="17">
        <v>2468</v>
      </c>
      <c r="H16" s="18">
        <v>6.5673469387755103</v>
      </c>
      <c r="I16" s="18">
        <v>6.4807692307692308</v>
      </c>
      <c r="J16" s="18">
        <v>6.6522911051212938</v>
      </c>
    </row>
    <row r="17" spans="1:10" x14ac:dyDescent="0.25">
      <c r="A17" s="7" t="s">
        <v>16</v>
      </c>
      <c r="B17" s="16">
        <v>642</v>
      </c>
      <c r="C17" s="17">
        <v>355</v>
      </c>
      <c r="D17" s="17">
        <v>287</v>
      </c>
      <c r="E17" s="16">
        <v>4724</v>
      </c>
      <c r="F17" s="17">
        <v>2934</v>
      </c>
      <c r="G17" s="17">
        <v>1790</v>
      </c>
      <c r="H17" s="18">
        <v>7.3582554517133953</v>
      </c>
      <c r="I17" s="18">
        <v>8.2647887323943667</v>
      </c>
      <c r="J17" s="18">
        <v>6.2369337979094075</v>
      </c>
    </row>
    <row r="18" spans="1:10" x14ac:dyDescent="0.25">
      <c r="A18" s="7" t="s">
        <v>17</v>
      </c>
      <c r="B18" s="16">
        <v>732</v>
      </c>
      <c r="C18" s="17">
        <v>374</v>
      </c>
      <c r="D18" s="17">
        <v>358</v>
      </c>
      <c r="E18" s="16">
        <v>4437</v>
      </c>
      <c r="F18" s="17">
        <v>2553</v>
      </c>
      <c r="G18" s="17">
        <v>1884</v>
      </c>
      <c r="H18" s="18">
        <v>6.0614754098360653</v>
      </c>
      <c r="I18" s="18">
        <v>6.8262032085561497</v>
      </c>
      <c r="J18" s="18">
        <v>5.2625698324022343</v>
      </c>
    </row>
    <row r="19" spans="1:10" x14ac:dyDescent="0.25">
      <c r="A19" s="7" t="s">
        <v>18</v>
      </c>
      <c r="B19" s="16">
        <v>756</v>
      </c>
      <c r="C19" s="17">
        <v>403</v>
      </c>
      <c r="D19" s="17">
        <v>353</v>
      </c>
      <c r="E19" s="16">
        <v>4946</v>
      </c>
      <c r="F19" s="17">
        <v>2810</v>
      </c>
      <c r="G19" s="17">
        <v>2136</v>
      </c>
      <c r="H19" s="18">
        <v>6.5423280423280428</v>
      </c>
      <c r="I19" s="18">
        <v>6.9727047146401988</v>
      </c>
      <c r="J19" s="18">
        <v>6.0509915014164308</v>
      </c>
    </row>
    <row r="20" spans="1:10" x14ac:dyDescent="0.25">
      <c r="A20" s="7" t="s">
        <v>19</v>
      </c>
      <c r="B20" s="16">
        <v>737</v>
      </c>
      <c r="C20" s="17">
        <v>384</v>
      </c>
      <c r="D20" s="17">
        <v>353</v>
      </c>
      <c r="E20" s="16">
        <v>4561</v>
      </c>
      <c r="F20" s="17">
        <v>2695</v>
      </c>
      <c r="G20" s="17">
        <v>1866</v>
      </c>
      <c r="H20" s="18">
        <v>6.188602442333786</v>
      </c>
      <c r="I20" s="18">
        <v>7.018229166666667</v>
      </c>
      <c r="J20" s="18">
        <v>5.2861189801699719</v>
      </c>
    </row>
    <row r="21" spans="1:10" x14ac:dyDescent="0.25">
      <c r="A21" s="7" t="s">
        <v>20</v>
      </c>
      <c r="B21" s="16">
        <v>670</v>
      </c>
      <c r="C21" s="22">
        <v>366</v>
      </c>
      <c r="D21" s="22">
        <v>304</v>
      </c>
      <c r="E21" s="16">
        <v>4535</v>
      </c>
      <c r="F21" s="22">
        <v>2123</v>
      </c>
      <c r="G21" s="22">
        <v>2412</v>
      </c>
      <c r="H21" s="23">
        <v>6.7686567164179108</v>
      </c>
      <c r="I21" s="23">
        <v>5.8005464480874318</v>
      </c>
      <c r="J21" s="23">
        <v>7.9342105263157894</v>
      </c>
    </row>
    <row r="22" spans="1:10" x14ac:dyDescent="0.25">
      <c r="A22" s="6"/>
      <c r="B22" s="4">
        <f>SUM(B10:B21)</f>
        <v>8446</v>
      </c>
      <c r="C22" s="4">
        <f>SUM(C10:C21)</f>
        <v>4472</v>
      </c>
      <c r="D22" s="4">
        <f>SUM(D10:D21)</f>
        <v>3974</v>
      </c>
      <c r="E22" s="4">
        <f t="shared" ref="E22" si="0">SUM(E10:E21)</f>
        <v>55821</v>
      </c>
      <c r="F22" s="4">
        <f>SUM(F10:F21)</f>
        <v>31093</v>
      </c>
      <c r="G22" s="4">
        <f>SUM(G10:G21)</f>
        <v>24728</v>
      </c>
      <c r="H22" s="5">
        <f>E22/B22</f>
        <v>6.6091641013497515</v>
      </c>
      <c r="I22" s="5">
        <f>F22/C22</f>
        <v>6.9528175313059037</v>
      </c>
      <c r="J22" s="5">
        <f>G22/D22</f>
        <v>6.2224458983392053</v>
      </c>
    </row>
    <row r="23" spans="1:10" ht="12" customHeight="1" x14ac:dyDescent="0.25">
      <c r="A23" s="26" t="s">
        <v>28</v>
      </c>
      <c r="B23" s="27"/>
      <c r="C23" s="27"/>
      <c r="D23" s="27"/>
    </row>
  </sheetData>
  <sheetProtection algorithmName="SHA-512" hashValue="gFcPi2f+s7Vpuigs+orpohTkydzGSUnGaz9WL/wv7gc+Qe35HB+O2znnUxWaSvwyeTG/zdKm3uCe0yVONTrM0A==" saltValue="tmmc6AZ+cSN0pBgKXvIUww==" spinCount="100000" sheet="1" objects="1" scenarios="1"/>
  <mergeCells count="8">
    <mergeCell ref="A23:D23"/>
    <mergeCell ref="A1:J1"/>
    <mergeCell ref="A2:J2"/>
    <mergeCell ref="A4:J4"/>
    <mergeCell ref="B8:D8"/>
    <mergeCell ref="E8:G8"/>
    <mergeCell ref="H8:J8"/>
    <mergeCell ref="A3:J3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23"/>
  <sheetViews>
    <sheetView zoomScale="70" zoomScaleNormal="70" workbookViewId="0">
      <selection sqref="A1:J1"/>
    </sheetView>
  </sheetViews>
  <sheetFormatPr baseColWidth="10" defaultRowHeight="15" x14ac:dyDescent="0.25"/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24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3"/>
      <c r="B8" s="30" t="s">
        <v>1</v>
      </c>
      <c r="C8" s="30"/>
      <c r="D8" s="30"/>
      <c r="E8" s="30" t="s">
        <v>5</v>
      </c>
      <c r="F8" s="30"/>
      <c r="G8" s="30"/>
      <c r="H8" s="30" t="s">
        <v>7</v>
      </c>
      <c r="I8" s="30"/>
      <c r="J8" s="30"/>
    </row>
    <row r="9" spans="1:10" x14ac:dyDescent="0.25">
      <c r="A9" s="13" t="s">
        <v>9</v>
      </c>
      <c r="B9" s="13" t="s">
        <v>2</v>
      </c>
      <c r="C9" s="13" t="s">
        <v>3</v>
      </c>
      <c r="D9" s="13" t="s">
        <v>4</v>
      </c>
      <c r="E9" s="13" t="s">
        <v>6</v>
      </c>
      <c r="F9" s="13" t="s">
        <v>3</v>
      </c>
      <c r="G9" s="13" t="s">
        <v>4</v>
      </c>
      <c r="H9" s="13" t="s">
        <v>6</v>
      </c>
      <c r="I9" s="13" t="s">
        <v>3</v>
      </c>
      <c r="J9" s="13" t="s">
        <v>4</v>
      </c>
    </row>
    <row r="10" spans="1:10" x14ac:dyDescent="0.25">
      <c r="A10" s="7" t="s">
        <v>8</v>
      </c>
      <c r="B10" s="19">
        <v>254</v>
      </c>
      <c r="C10" s="20">
        <v>98</v>
      </c>
      <c r="D10" s="20">
        <v>156</v>
      </c>
      <c r="E10" s="19">
        <v>1021</v>
      </c>
      <c r="F10" s="20">
        <v>424</v>
      </c>
      <c r="G10" s="20">
        <v>597</v>
      </c>
      <c r="H10" s="21">
        <v>4.0196850393700787</v>
      </c>
      <c r="I10" s="21">
        <v>4.3265306122448983</v>
      </c>
      <c r="J10" s="21">
        <v>3.8269230769230771</v>
      </c>
    </row>
    <row r="11" spans="1:10" x14ac:dyDescent="0.25">
      <c r="A11" s="7" t="s">
        <v>10</v>
      </c>
      <c r="B11" s="19">
        <v>285</v>
      </c>
      <c r="C11" s="20">
        <v>88</v>
      </c>
      <c r="D11" s="20">
        <v>197</v>
      </c>
      <c r="E11" s="19">
        <v>1418</v>
      </c>
      <c r="F11" s="20">
        <v>519</v>
      </c>
      <c r="G11" s="20">
        <v>899</v>
      </c>
      <c r="H11" s="21">
        <v>4.9754385964912284</v>
      </c>
      <c r="I11" s="21">
        <v>5.8977272727272725</v>
      </c>
      <c r="J11" s="21">
        <v>4.563451776649746</v>
      </c>
    </row>
    <row r="12" spans="1:10" x14ac:dyDescent="0.25">
      <c r="A12" s="7" t="s">
        <v>11</v>
      </c>
      <c r="B12" s="19">
        <v>271</v>
      </c>
      <c r="C12" s="20">
        <v>99</v>
      </c>
      <c r="D12" s="20">
        <v>172</v>
      </c>
      <c r="E12" s="19">
        <v>1575</v>
      </c>
      <c r="F12" s="20">
        <v>730</v>
      </c>
      <c r="G12" s="20">
        <v>845</v>
      </c>
      <c r="H12" s="21">
        <v>5.8118081180811805</v>
      </c>
      <c r="I12" s="21">
        <v>7.3737373737373737</v>
      </c>
      <c r="J12" s="21">
        <v>4.9127906976744189</v>
      </c>
    </row>
    <row r="13" spans="1:10" x14ac:dyDescent="0.25">
      <c r="A13" s="7" t="s">
        <v>12</v>
      </c>
      <c r="B13" s="19">
        <v>311</v>
      </c>
      <c r="C13" s="20">
        <v>121</v>
      </c>
      <c r="D13" s="20">
        <v>190</v>
      </c>
      <c r="E13" s="19">
        <v>1627</v>
      </c>
      <c r="F13" s="20">
        <v>727</v>
      </c>
      <c r="G13" s="20">
        <v>900</v>
      </c>
      <c r="H13" s="21">
        <v>5.231511254019293</v>
      </c>
      <c r="I13" s="21">
        <v>6.0082644628099171</v>
      </c>
      <c r="J13" s="21">
        <v>4.7368421052631575</v>
      </c>
    </row>
    <row r="14" spans="1:10" x14ac:dyDescent="0.25">
      <c r="A14" s="7" t="s">
        <v>13</v>
      </c>
      <c r="B14" s="19">
        <v>324</v>
      </c>
      <c r="C14" s="20">
        <v>119</v>
      </c>
      <c r="D14" s="20">
        <v>205</v>
      </c>
      <c r="E14" s="19">
        <v>1554</v>
      </c>
      <c r="F14" s="20">
        <v>717</v>
      </c>
      <c r="G14" s="20">
        <v>837</v>
      </c>
      <c r="H14" s="21">
        <v>4.7962962962962967</v>
      </c>
      <c r="I14" s="21">
        <v>6.0252100840336134</v>
      </c>
      <c r="J14" s="21">
        <v>4.0829268292682928</v>
      </c>
    </row>
    <row r="15" spans="1:10" x14ac:dyDescent="0.25">
      <c r="A15" s="7" t="s">
        <v>14</v>
      </c>
      <c r="B15" s="19">
        <v>315</v>
      </c>
      <c r="C15" s="20">
        <v>118</v>
      </c>
      <c r="D15" s="20">
        <v>197</v>
      </c>
      <c r="E15" s="19">
        <v>1750</v>
      </c>
      <c r="F15" s="20">
        <v>765</v>
      </c>
      <c r="G15" s="20">
        <v>985</v>
      </c>
      <c r="H15" s="21">
        <v>5.5555555555555554</v>
      </c>
      <c r="I15" s="21">
        <v>6.4830508474576272</v>
      </c>
      <c r="J15" s="21">
        <v>5</v>
      </c>
    </row>
    <row r="16" spans="1:10" x14ac:dyDescent="0.25">
      <c r="A16" s="7" t="s">
        <v>15</v>
      </c>
      <c r="B16" s="19">
        <v>342</v>
      </c>
      <c r="C16" s="20">
        <v>142</v>
      </c>
      <c r="D16" s="20">
        <v>200</v>
      </c>
      <c r="E16" s="19">
        <v>1926</v>
      </c>
      <c r="F16" s="20">
        <v>868</v>
      </c>
      <c r="G16" s="20">
        <v>1058</v>
      </c>
      <c r="H16" s="21">
        <v>5.6315789473684212</v>
      </c>
      <c r="I16" s="21">
        <v>6.112676056338028</v>
      </c>
      <c r="J16" s="21">
        <v>5.29</v>
      </c>
    </row>
    <row r="17" spans="1:10" x14ac:dyDescent="0.25">
      <c r="A17" s="7" t="s">
        <v>16</v>
      </c>
      <c r="B17" s="19">
        <v>303</v>
      </c>
      <c r="C17" s="20">
        <v>123</v>
      </c>
      <c r="D17" s="20">
        <v>180</v>
      </c>
      <c r="E17" s="19">
        <v>1603</v>
      </c>
      <c r="F17" s="20">
        <v>681</v>
      </c>
      <c r="G17" s="20">
        <v>922</v>
      </c>
      <c r="H17" s="21">
        <v>5.2904290429042904</v>
      </c>
      <c r="I17" s="21">
        <v>5.5365853658536581</v>
      </c>
      <c r="J17" s="21">
        <v>5.1222222222222218</v>
      </c>
    </row>
    <row r="18" spans="1:10" x14ac:dyDescent="0.25">
      <c r="A18" s="7" t="s">
        <v>17</v>
      </c>
      <c r="B18" s="19">
        <v>335</v>
      </c>
      <c r="C18" s="20">
        <v>117</v>
      </c>
      <c r="D18" s="20">
        <v>218</v>
      </c>
      <c r="E18" s="19">
        <v>1533</v>
      </c>
      <c r="F18" s="20">
        <v>641</v>
      </c>
      <c r="G18" s="20">
        <v>892</v>
      </c>
      <c r="H18" s="21">
        <v>4.5761194029850749</v>
      </c>
      <c r="I18" s="21">
        <v>5.4786324786324787</v>
      </c>
      <c r="J18" s="21">
        <v>4.0917431192660549</v>
      </c>
    </row>
    <row r="19" spans="1:10" x14ac:dyDescent="0.25">
      <c r="A19" s="7" t="s">
        <v>18</v>
      </c>
      <c r="B19" s="19">
        <v>273</v>
      </c>
      <c r="C19" s="20">
        <v>91</v>
      </c>
      <c r="D19" s="20">
        <v>182</v>
      </c>
      <c r="E19" s="19">
        <v>1505</v>
      </c>
      <c r="F19" s="20">
        <v>458</v>
      </c>
      <c r="G19" s="20">
        <v>1047</v>
      </c>
      <c r="H19" s="21">
        <v>5.5128205128205128</v>
      </c>
      <c r="I19" s="21">
        <v>5.0329670329670328</v>
      </c>
      <c r="J19" s="21">
        <v>5.7527472527472527</v>
      </c>
    </row>
    <row r="20" spans="1:10" x14ac:dyDescent="0.25">
      <c r="A20" s="7" t="s">
        <v>19</v>
      </c>
      <c r="B20" s="19">
        <v>332</v>
      </c>
      <c r="C20" s="20">
        <v>136</v>
      </c>
      <c r="D20" s="20">
        <v>196</v>
      </c>
      <c r="E20" s="19">
        <v>1747</v>
      </c>
      <c r="F20" s="20">
        <v>786</v>
      </c>
      <c r="G20" s="20">
        <v>961</v>
      </c>
      <c r="H20" s="21">
        <v>5.2620481927710845</v>
      </c>
      <c r="I20" s="21">
        <v>5.7794117647058822</v>
      </c>
      <c r="J20" s="21">
        <v>4.9030612244897958</v>
      </c>
    </row>
    <row r="21" spans="1:10" x14ac:dyDescent="0.25">
      <c r="A21" s="7" t="s">
        <v>20</v>
      </c>
      <c r="B21" s="19">
        <v>334</v>
      </c>
      <c r="C21" s="24">
        <v>141</v>
      </c>
      <c r="D21" s="24">
        <v>193</v>
      </c>
      <c r="E21" s="19">
        <v>1671</v>
      </c>
      <c r="F21" s="24">
        <v>660</v>
      </c>
      <c r="G21" s="24">
        <v>1011</v>
      </c>
      <c r="H21" s="25">
        <v>5.0029940119760479</v>
      </c>
      <c r="I21" s="25">
        <v>4.6808510638297873</v>
      </c>
      <c r="J21" s="25">
        <v>5.2383419689119171</v>
      </c>
    </row>
    <row r="22" spans="1:10" x14ac:dyDescent="0.25">
      <c r="A22" s="6"/>
      <c r="B22" s="4">
        <f>SUM(B10:B21)</f>
        <v>3679</v>
      </c>
      <c r="C22" s="4">
        <f t="shared" ref="C22:G22" si="0">SUM(C10:C21)</f>
        <v>1393</v>
      </c>
      <c r="D22" s="4">
        <f t="shared" si="0"/>
        <v>2286</v>
      </c>
      <c r="E22" s="4">
        <f t="shared" si="0"/>
        <v>18930</v>
      </c>
      <c r="F22" s="4">
        <f t="shared" si="0"/>
        <v>7976</v>
      </c>
      <c r="G22" s="4">
        <f t="shared" si="0"/>
        <v>10954</v>
      </c>
      <c r="H22" s="5">
        <f>E22/B22</f>
        <v>5.1454199510736611</v>
      </c>
      <c r="I22" s="5">
        <f>F22/C22</f>
        <v>5.7257717157214643</v>
      </c>
      <c r="J22" s="5">
        <f>G22/D22</f>
        <v>4.7917760279965007</v>
      </c>
    </row>
    <row r="23" spans="1:10" ht="12" customHeight="1" x14ac:dyDescent="0.25">
      <c r="A23" s="26" t="s">
        <v>28</v>
      </c>
      <c r="B23" s="27"/>
      <c r="C23" s="27"/>
      <c r="D23" s="27"/>
    </row>
  </sheetData>
  <sheetProtection algorithmName="SHA-512" hashValue="j85tKtiGeSBhXlr2L9obCPSBr1CUp9zGT3VqWVg7PG0tSUOO03t+AJmUcMylXk/1Qx7760oiWhLHYHz+NYmkLw==" saltValue="VAaIYdEBajM4SZx9JkhkYQ==" spinCount="100000" sheet="1" objects="1" scenarios="1"/>
  <mergeCells count="8">
    <mergeCell ref="A23:D23"/>
    <mergeCell ref="A1:J1"/>
    <mergeCell ref="A2:J2"/>
    <mergeCell ref="A3:J3"/>
    <mergeCell ref="A4:J4"/>
    <mergeCell ref="B8:D8"/>
    <mergeCell ref="E8:G8"/>
    <mergeCell ref="H8:J8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3"/>
  <sheetViews>
    <sheetView zoomScale="70" zoomScaleNormal="70" workbookViewId="0">
      <selection sqref="A1:J1"/>
    </sheetView>
  </sheetViews>
  <sheetFormatPr baseColWidth="10" defaultRowHeight="15" x14ac:dyDescent="0.25"/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25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5"/>
      <c r="B8" s="31" t="s">
        <v>1</v>
      </c>
      <c r="C8" s="31"/>
      <c r="D8" s="31"/>
      <c r="E8" s="31" t="s">
        <v>5</v>
      </c>
      <c r="F8" s="31"/>
      <c r="G8" s="31"/>
      <c r="H8" s="31" t="s">
        <v>7</v>
      </c>
      <c r="I8" s="31"/>
      <c r="J8" s="31"/>
    </row>
    <row r="9" spans="1:10" x14ac:dyDescent="0.25">
      <c r="A9" s="15" t="s">
        <v>9</v>
      </c>
      <c r="B9" s="15" t="s">
        <v>2</v>
      </c>
      <c r="C9" s="15" t="s">
        <v>3</v>
      </c>
      <c r="D9" s="15" t="s">
        <v>4</v>
      </c>
      <c r="E9" s="15" t="s">
        <v>6</v>
      </c>
      <c r="F9" s="15" t="s">
        <v>3</v>
      </c>
      <c r="G9" s="15" t="s">
        <v>4</v>
      </c>
      <c r="H9" s="15" t="s">
        <v>6</v>
      </c>
      <c r="I9" s="15" t="s">
        <v>3</v>
      </c>
      <c r="J9" s="15" t="s">
        <v>4</v>
      </c>
    </row>
    <row r="10" spans="1:10" x14ac:dyDescent="0.25">
      <c r="A10" s="7" t="s">
        <v>8</v>
      </c>
      <c r="B10" s="8">
        <v>11</v>
      </c>
      <c r="C10" s="9">
        <v>3</v>
      </c>
      <c r="D10" s="9">
        <v>8</v>
      </c>
      <c r="E10" s="8">
        <v>48</v>
      </c>
      <c r="F10" s="9">
        <v>10</v>
      </c>
      <c r="G10" s="9">
        <v>38</v>
      </c>
      <c r="H10" s="10">
        <v>4.3636363636363633</v>
      </c>
      <c r="I10" s="10">
        <v>3.3333333333333335</v>
      </c>
      <c r="J10" s="10">
        <v>4.75</v>
      </c>
    </row>
    <row r="11" spans="1:10" x14ac:dyDescent="0.25">
      <c r="A11" s="7" t="s">
        <v>10</v>
      </c>
      <c r="B11" s="8">
        <v>17</v>
      </c>
      <c r="C11" s="9">
        <v>8</v>
      </c>
      <c r="D11" s="9">
        <v>9</v>
      </c>
      <c r="E11" s="8">
        <v>438</v>
      </c>
      <c r="F11" s="9">
        <v>242</v>
      </c>
      <c r="G11" s="9">
        <v>196</v>
      </c>
      <c r="H11" s="10">
        <v>25.764705882352942</v>
      </c>
      <c r="I11" s="10">
        <v>30.25</v>
      </c>
      <c r="J11" s="10">
        <v>21.777777777777779</v>
      </c>
    </row>
    <row r="12" spans="1:10" x14ac:dyDescent="0.25">
      <c r="A12" s="7" t="s">
        <v>11</v>
      </c>
      <c r="B12" s="8">
        <v>10</v>
      </c>
      <c r="C12" s="9">
        <v>4</v>
      </c>
      <c r="D12" s="9">
        <v>6</v>
      </c>
      <c r="E12" s="8">
        <v>251</v>
      </c>
      <c r="F12" s="9">
        <v>179</v>
      </c>
      <c r="G12" s="9">
        <v>72</v>
      </c>
      <c r="H12" s="10">
        <v>25.1</v>
      </c>
      <c r="I12" s="10">
        <v>44.75</v>
      </c>
      <c r="J12" s="10">
        <v>12</v>
      </c>
    </row>
    <row r="13" spans="1:10" x14ac:dyDescent="0.25">
      <c r="A13" s="7" t="s">
        <v>12</v>
      </c>
      <c r="B13" s="8">
        <v>10</v>
      </c>
      <c r="C13" s="9">
        <v>5</v>
      </c>
      <c r="D13" s="9">
        <v>5</v>
      </c>
      <c r="E13" s="8">
        <v>331</v>
      </c>
      <c r="F13" s="9">
        <v>187</v>
      </c>
      <c r="G13" s="9">
        <v>144</v>
      </c>
      <c r="H13" s="10">
        <v>33.1</v>
      </c>
      <c r="I13" s="10">
        <v>37.4</v>
      </c>
      <c r="J13" s="10">
        <v>28.8</v>
      </c>
    </row>
    <row r="14" spans="1:10" x14ac:dyDescent="0.25">
      <c r="A14" s="7" t="s">
        <v>13</v>
      </c>
      <c r="B14" s="8">
        <v>13</v>
      </c>
      <c r="C14" s="9">
        <v>3</v>
      </c>
      <c r="D14" s="9">
        <v>10</v>
      </c>
      <c r="E14" s="8">
        <v>401</v>
      </c>
      <c r="F14" s="9">
        <v>175</v>
      </c>
      <c r="G14" s="9">
        <v>226</v>
      </c>
      <c r="H14" s="10">
        <v>30.846153846153847</v>
      </c>
      <c r="I14" s="10">
        <v>58.333333333333336</v>
      </c>
      <c r="J14" s="10">
        <v>22.6</v>
      </c>
    </row>
    <row r="15" spans="1:10" x14ac:dyDescent="0.25">
      <c r="A15" s="7" t="s">
        <v>14</v>
      </c>
      <c r="B15" s="8">
        <v>10</v>
      </c>
      <c r="C15" s="9">
        <v>5</v>
      </c>
      <c r="D15" s="9">
        <v>5</v>
      </c>
      <c r="E15" s="8">
        <v>472</v>
      </c>
      <c r="F15" s="9">
        <v>354</v>
      </c>
      <c r="G15" s="9">
        <v>118</v>
      </c>
      <c r="H15" s="10">
        <v>47.2</v>
      </c>
      <c r="I15" s="10">
        <v>70.8</v>
      </c>
      <c r="J15" s="10">
        <v>23.6</v>
      </c>
    </row>
    <row r="16" spans="1:10" x14ac:dyDescent="0.25">
      <c r="A16" s="7" t="s">
        <v>15</v>
      </c>
      <c r="B16" s="8">
        <v>13</v>
      </c>
      <c r="C16" s="9">
        <v>11</v>
      </c>
      <c r="D16" s="9">
        <v>2</v>
      </c>
      <c r="E16" s="8">
        <v>387</v>
      </c>
      <c r="F16" s="9">
        <v>353</v>
      </c>
      <c r="G16" s="9">
        <v>34</v>
      </c>
      <c r="H16" s="10">
        <v>29.76923076923077</v>
      </c>
      <c r="I16" s="10">
        <v>32.090909090909093</v>
      </c>
      <c r="J16" s="10">
        <v>17</v>
      </c>
    </row>
    <row r="17" spans="1:10" x14ac:dyDescent="0.25">
      <c r="A17" s="7" t="s">
        <v>16</v>
      </c>
      <c r="B17" s="8">
        <v>7</v>
      </c>
      <c r="C17" s="9">
        <v>2</v>
      </c>
      <c r="D17" s="9">
        <v>5</v>
      </c>
      <c r="E17" s="8">
        <v>206</v>
      </c>
      <c r="F17" s="9">
        <v>42</v>
      </c>
      <c r="G17" s="9">
        <v>164</v>
      </c>
      <c r="H17" s="10">
        <v>29.428571428571427</v>
      </c>
      <c r="I17" s="10">
        <v>21</v>
      </c>
      <c r="J17" s="10">
        <v>32.799999999999997</v>
      </c>
    </row>
    <row r="18" spans="1:10" x14ac:dyDescent="0.25">
      <c r="A18" s="7" t="s">
        <v>17</v>
      </c>
      <c r="B18" s="8">
        <v>14</v>
      </c>
      <c r="C18" s="9">
        <v>5</v>
      </c>
      <c r="D18" s="9">
        <v>9</v>
      </c>
      <c r="E18" s="8">
        <v>397</v>
      </c>
      <c r="F18" s="9">
        <v>183</v>
      </c>
      <c r="G18" s="9">
        <v>214</v>
      </c>
      <c r="H18" s="10">
        <v>28.357142857142858</v>
      </c>
      <c r="I18" s="10">
        <v>36.6</v>
      </c>
      <c r="J18" s="10">
        <v>23.777777777777779</v>
      </c>
    </row>
    <row r="19" spans="1:10" x14ac:dyDescent="0.25">
      <c r="A19" s="7" t="s">
        <v>18</v>
      </c>
      <c r="B19" s="8">
        <v>11</v>
      </c>
      <c r="C19" s="9">
        <v>3</v>
      </c>
      <c r="D19" s="9">
        <v>8</v>
      </c>
      <c r="E19" s="8">
        <v>295</v>
      </c>
      <c r="F19" s="9">
        <v>46</v>
      </c>
      <c r="G19" s="9">
        <v>249</v>
      </c>
      <c r="H19" s="10">
        <v>26.818181818181817</v>
      </c>
      <c r="I19" s="10">
        <v>15.333333333333334</v>
      </c>
      <c r="J19" s="10">
        <v>31.125</v>
      </c>
    </row>
    <row r="20" spans="1:10" x14ac:dyDescent="0.25">
      <c r="A20" s="7" t="s">
        <v>19</v>
      </c>
      <c r="B20" s="8">
        <v>11</v>
      </c>
      <c r="C20" s="9">
        <v>5</v>
      </c>
      <c r="D20" s="9">
        <v>6</v>
      </c>
      <c r="E20" s="8">
        <v>579</v>
      </c>
      <c r="F20" s="9">
        <v>134</v>
      </c>
      <c r="G20" s="9">
        <v>445</v>
      </c>
      <c r="H20" s="10">
        <v>52.636363636363633</v>
      </c>
      <c r="I20" s="10">
        <v>26.8</v>
      </c>
      <c r="J20" s="10">
        <v>74.166666666666671</v>
      </c>
    </row>
    <row r="21" spans="1:10" x14ac:dyDescent="0.25">
      <c r="A21" s="7" t="s">
        <v>20</v>
      </c>
      <c r="B21" s="8">
        <v>11</v>
      </c>
      <c r="C21" s="9">
        <v>5</v>
      </c>
      <c r="D21" s="9">
        <v>6</v>
      </c>
      <c r="E21" s="8">
        <v>216</v>
      </c>
      <c r="F21" s="9">
        <v>49</v>
      </c>
      <c r="G21" s="9">
        <v>167</v>
      </c>
      <c r="H21" s="10">
        <v>19.636363636363637</v>
      </c>
      <c r="I21" s="10">
        <v>9.8000000000000007</v>
      </c>
      <c r="J21" s="10">
        <v>27.833333333333332</v>
      </c>
    </row>
    <row r="22" spans="1:10" x14ac:dyDescent="0.25">
      <c r="A22" s="6"/>
      <c r="B22" s="11">
        <f>SUM(B10:B21)</f>
        <v>138</v>
      </c>
      <c r="C22" s="11">
        <f t="shared" ref="C22:G22" si="0">SUM(C10:C21)</f>
        <v>59</v>
      </c>
      <c r="D22" s="11">
        <f t="shared" si="0"/>
        <v>79</v>
      </c>
      <c r="E22" s="11">
        <f t="shared" si="0"/>
        <v>4021</v>
      </c>
      <c r="F22" s="11">
        <f t="shared" si="0"/>
        <v>1954</v>
      </c>
      <c r="G22" s="11">
        <f t="shared" si="0"/>
        <v>2067</v>
      </c>
      <c r="H22" s="5">
        <f>E22/B22</f>
        <v>29.137681159420289</v>
      </c>
      <c r="I22" s="5">
        <f>F22/C22</f>
        <v>33.118644067796609</v>
      </c>
      <c r="J22" s="5">
        <f>G22/D22</f>
        <v>26.164556962025316</v>
      </c>
    </row>
    <row r="23" spans="1:10" ht="12" customHeight="1" x14ac:dyDescent="0.25">
      <c r="A23" s="26" t="s">
        <v>28</v>
      </c>
      <c r="B23" s="27"/>
      <c r="C23" s="27"/>
      <c r="D23" s="27"/>
    </row>
  </sheetData>
  <sheetProtection algorithmName="SHA-512" hashValue="FwRxgs+f26n6aap5QkxvN/G2XAND5Cir4apkIRzFMVIJjq54xHpOv7ugBhTyJtDk61fvGxspt4yIRxUumUyILw==" saltValue="7MWptYz2/aHIOBtDH55QDg==" spinCount="100000" sheet="1" objects="1" scenarios="1"/>
  <mergeCells count="8">
    <mergeCell ref="A23:D23"/>
    <mergeCell ref="A1:J1"/>
    <mergeCell ref="A2:J2"/>
    <mergeCell ref="A3:J3"/>
    <mergeCell ref="A4:J4"/>
    <mergeCell ref="B8:D8"/>
    <mergeCell ref="E8:G8"/>
    <mergeCell ref="H8:J8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HMQ</vt:lpstr>
      <vt:lpstr>Oncología</vt:lpstr>
      <vt:lpstr>Divina Providencia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Torres - Estadistica</dc:creator>
  <cp:lastModifiedBy>marjorie.arevalo</cp:lastModifiedBy>
  <cp:lastPrinted>2019-07-25T19:26:19Z</cp:lastPrinted>
  <dcterms:created xsi:type="dcterms:W3CDTF">2018-10-08T17:36:51Z</dcterms:created>
  <dcterms:modified xsi:type="dcterms:W3CDTF">2019-08-09T17:24:28Z</dcterms:modified>
</cp:coreProperties>
</file>